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23250" windowHeight="12570"/>
  </bookViews>
  <sheets>
    <sheet name="Расчет  (2)" sheetId="4" r:id="rId1"/>
    <sheet name="Лист2" sheetId="2" r:id="rId2"/>
    <sheet name="Лист3" sheetId="3" r:id="rId3"/>
  </sheets>
  <definedNames>
    <definedName name="_xlnm.Print_Area" localSheetId="0">'Расчет  (2)'!$A$1:$L$72</definedName>
  </definedNames>
  <calcPr calcId="125725"/>
</workbook>
</file>

<file path=xl/calcChain.xml><?xml version="1.0" encoding="utf-8"?>
<calcChain xmlns="http://schemas.openxmlformats.org/spreadsheetml/2006/main">
  <c r="G63" i="4"/>
  <c r="C54"/>
  <c r="C47"/>
  <c r="C48"/>
  <c r="C49"/>
  <c r="C50"/>
  <c r="C51"/>
  <c r="C52"/>
  <c r="C53"/>
  <c r="C55" s="1"/>
  <c r="C46"/>
  <c r="J26"/>
  <c r="H18" l="1"/>
  <c r="G26"/>
  <c r="C26" l="1"/>
  <c r="H20"/>
  <c r="K20" s="1"/>
  <c r="H26" l="1"/>
  <c r="C27"/>
  <c r="C28" s="1"/>
  <c r="K18"/>
  <c r="K26" l="1"/>
  <c r="H27"/>
  <c r="H28" s="1"/>
  <c r="K27" l="1"/>
  <c r="K28" s="1"/>
  <c r="K30" s="1"/>
</calcChain>
</file>

<file path=xl/sharedStrings.xml><?xml version="1.0" encoding="utf-8"?>
<sst xmlns="http://schemas.openxmlformats.org/spreadsheetml/2006/main" count="72" uniqueCount="70">
  <si>
    <t>по объекту:</t>
  </si>
  <si>
    <t>Основания для расчета:</t>
  </si>
  <si>
    <t xml:space="preserve">Наименование работ и затрат </t>
  </si>
  <si>
    <t xml:space="preserve">Индекс прогнозный инфляции на период выполнения работ </t>
  </si>
  <si>
    <t xml:space="preserve">Стоимость оборудования </t>
  </si>
  <si>
    <t xml:space="preserve">Пусконаладочные работы </t>
  </si>
  <si>
    <t xml:space="preserve">Удорожание работ в зимнее время </t>
  </si>
  <si>
    <t>Строительно-монтажные работы</t>
  </si>
  <si>
    <t>Затраты на осуществление работ вахтовым методом, командирование рабочих, перебазирование строительно-монтажных организаций</t>
  </si>
  <si>
    <t>УТВЕРЖДАЮ:</t>
  </si>
  <si>
    <t>-</t>
  </si>
  <si>
    <t>Иные прочие работы и затраты</t>
  </si>
  <si>
    <t>Резерв средств на непредвиденные работы и затраты (если это предусмотрено контрактом)</t>
  </si>
  <si>
    <t xml:space="preserve">Индекс фактической инфляции              </t>
  </si>
  <si>
    <t>Заказчик:</t>
  </si>
  <si>
    <t xml:space="preserve"> </t>
  </si>
  <si>
    <t>Годовой индекс прогнозной инфляции (по письму Минэкономразвития России, отрасль "Инвестиции в основной капитал")</t>
  </si>
  <si>
    <t>М.П.</t>
  </si>
  <si>
    <t>Стоимость с учетом понижающего коэффициента*</t>
  </si>
  <si>
    <t>Понижающий коээфициент*</t>
  </si>
  <si>
    <t>Стоимость без учета НДС          (при наличии)</t>
  </si>
  <si>
    <t xml:space="preserve">Стоимость с учетом НДС         (при наличии) </t>
  </si>
  <si>
    <t>НДС (20%)                                     (при наличии)</t>
  </si>
  <si>
    <t>в т.ч. НДС 20%</t>
  </si>
  <si>
    <t>Расчет произведен в соответствии с приложением №4 приказа Министерства строительства и жилищно-коммунального хозяйства РФ от 23 декабря 2019 г. N 841/пр</t>
  </si>
  <si>
    <t xml:space="preserve">1. Расчет индекса фактической инфляции: </t>
  </si>
  <si>
    <t>ИПЦ Росстата к предыдущему месяцу:</t>
  </si>
  <si>
    <t xml:space="preserve">2. Расчет прогнозного индекса инфляции на период выполнения работ: </t>
  </si>
  <si>
    <t>Индекс прогнозной инфляции на период выполнения работ :</t>
  </si>
  <si>
    <t>"_____"_________2024г.</t>
  </si>
  <si>
    <t>Начальная (максимальная) цена контракта с учетом индекса прогнозной инфляции на период выполнения работ</t>
  </si>
  <si>
    <t>(руб.)</t>
  </si>
  <si>
    <t>октябрь 2022г.</t>
  </si>
  <si>
    <t>ноябрь 2022г.</t>
  </si>
  <si>
    <t>декабрь 2022г.</t>
  </si>
  <si>
    <t>январь 2023г.</t>
  </si>
  <si>
    <t>февраль 2023г.</t>
  </si>
  <si>
    <t>март 2023г.</t>
  </si>
  <si>
    <t>апрель 2023г.</t>
  </si>
  <si>
    <t>май 2023г.</t>
  </si>
  <si>
    <t>июнь 2023г.</t>
  </si>
  <si>
    <t>июль 2023г.</t>
  </si>
  <si>
    <t>август 2023г.</t>
  </si>
  <si>
    <t>сентябрь 2023г.</t>
  </si>
  <si>
    <t>октябрь 2023г.</t>
  </si>
  <si>
    <t>ноябрь 2023г.</t>
  </si>
  <si>
    <t>декабрь 2023г.</t>
  </si>
  <si>
    <t>февраль 2024г.</t>
  </si>
  <si>
    <t>январь 2024г.</t>
  </si>
  <si>
    <t xml:space="preserve">ежемесячный прогнозный индекс на 2024 год - 
</t>
  </si>
  <si>
    <t>Расчет прогнозного индекса инфляции на 2024 год:</t>
  </si>
  <si>
    <t>на 2024 год</t>
  </si>
  <si>
    <t>март 2024г.</t>
  </si>
  <si>
    <t>1,0032*1,0074*1,0013*1,0031*1,0090*0,9977*1,0080*1,0013*1,0112*1,0103*1,0073*1,0048*1,0057*0,9997*1,0061*1,0016*1,0059*1,0059= 1,0932</t>
  </si>
  <si>
    <t>Директор ГБПОУ КК КТК</t>
  </si>
  <si>
    <t>_________С.А. Кириллов</t>
  </si>
  <si>
    <t>Уровень цен утвержденной сметы - 3 квартал 2023 г.</t>
  </si>
  <si>
    <t xml:space="preserve">
</t>
  </si>
  <si>
    <t>Директор ГБПОУ КК КТК___________________________________С.А. Кириллов</t>
  </si>
  <si>
    <t>Исполнитель: Ю.В. Шрамко тел.: 8(861)2671831</t>
  </si>
  <si>
    <t>Стоимость работ в ценах на дату утверждения сметной документации                3 квартал 2023 года</t>
  </si>
  <si>
    <t xml:space="preserve">Расчет начальной (максимальной) цены контракта при осуществлении закупки: Капитальный ремонт несущих и ограждающих конструкций здания общежития расположенного по адресу: Российская Федерация, Краснодарский край, г. Краснодар, Западный округ, ул. им. Кирова, дом №6   </t>
  </si>
  <si>
    <t>Капитальный ремонт несущих и ограждающих конструкций здания общежития расположенного по адресу: Российская Федерация, Краснодарский край, г. Краснодар, Западный округ, ул. им. Кирова, дом №6</t>
  </si>
  <si>
    <t>1. Утвержденный локальный сметный расчет № 02-01-01."Капитальный ремонт несущих и ограждающих конструкций здания общежития расположенного по адресу: Российская Федерация, Краснодарский край, г. Краснодар, Западный округ, ул. им. Кирова, дом №6</t>
  </si>
  <si>
    <t>2. Заключение ГАУ КК «Краснодаркрайгосэкспертиза» от 01.11.2023г. № 23-1-1-2-066121-2023</t>
  </si>
  <si>
    <t xml:space="preserve">12√1.053 ≈
</t>
  </si>
  <si>
    <t>Продолжительность капремонта - 4 месяца.
Начало строительства-август 2024 г., окончание строительства- ноябрь 2024г.</t>
  </si>
  <si>
    <t>Стоимость работ в ценах на дату формирования начальной (максимальной) цены контракта                   июль 2024 года</t>
  </si>
  <si>
    <t>Дата формирования - июль 2024г.</t>
  </si>
  <si>
    <t xml:space="preserve"> НМЦК, рассчитанная в соответствии с приказом Министерства строительства и жилищно-коммунального хозяйства РФ от 23 декабря 2019 г. N 841/пр.,  равна 42 602 561,95 рублей. Вместе с тем, руководствуясь п. 2 ст. 72, п. 3 ст. 219 Бюджетного Кодекса РФ и принимая во внимание сумму, которую главный распорядитель бюджетных средств Министерство образования, науки и молодежной политики Краснодарского края выделил на капитальный ремонт несущих и ограждающих конструкций здания общежития расположенного по адресу: Российская Федерация, Краснодарский край, г. Краснодар, Западный округ, ул. им. Кирова, дом №6, Заказчиком принято решение, применить понижающий коэффициент к НМЦК в размере 0,967792031978292 и НМЦК установить в размере 41 230 420,00 рублей.</t>
  </si>
</sst>
</file>

<file path=xl/styles.xml><?xml version="1.0" encoding="utf-8"?>
<styleSheet xmlns="http://schemas.openxmlformats.org/spreadsheetml/2006/main">
  <numFmts count="9">
    <numFmt numFmtId="43" formatCode="_-* #,##0.00\ _₽_-;\-* #,##0.00\ _₽_-;_-* &quot;-&quot;??\ _₽_-;_-@_-"/>
    <numFmt numFmtId="164" formatCode="0.00000"/>
    <numFmt numFmtId="165" formatCode="#,##0.00_ ;\-#,##0.00\ "/>
    <numFmt numFmtId="166" formatCode="#,##0.00000"/>
    <numFmt numFmtId="167" formatCode="0.0000"/>
    <numFmt numFmtId="168" formatCode="#,##0.0000"/>
    <numFmt numFmtId="169" formatCode="0.0000000000000000"/>
    <numFmt numFmtId="170" formatCode="#,##0.0000000000000000"/>
    <numFmt numFmtId="171" formatCode="0.00000000000000000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Calibri"/>
      <family val="2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8" fillId="0" borderId="0" applyFont="0" applyFill="0" applyBorder="0" applyAlignment="0" applyProtection="0"/>
  </cellStyleXfs>
  <cellXfs count="156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wrapText="1"/>
    </xf>
    <xf numFmtId="43" fontId="3" fillId="0" borderId="3" xfId="2" applyFont="1" applyBorder="1" applyAlignment="1">
      <alignment vertical="center" wrapText="1"/>
    </xf>
    <xf numFmtId="43" fontId="3" fillId="0" borderId="4" xfId="2" applyFont="1" applyBorder="1" applyAlignment="1">
      <alignment vertical="center" wrapText="1"/>
    </xf>
    <xf numFmtId="43" fontId="3" fillId="0" borderId="5" xfId="2" applyFont="1" applyBorder="1" applyAlignment="1">
      <alignment vertical="center" wrapText="1"/>
    </xf>
    <xf numFmtId="43" fontId="3" fillId="0" borderId="4" xfId="2" applyFont="1" applyBorder="1" applyAlignment="1">
      <alignment horizontal="center" vertical="center" wrapText="1"/>
    </xf>
    <xf numFmtId="43" fontId="3" fillId="0" borderId="5" xfId="2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vertical="center" wrapText="1"/>
    </xf>
    <xf numFmtId="4" fontId="3" fillId="0" borderId="9" xfId="0" applyNumberFormat="1" applyFont="1" applyBorder="1" applyAlignment="1">
      <alignment vertical="center" wrapText="1"/>
    </xf>
    <xf numFmtId="4" fontId="3" fillId="0" borderId="2" xfId="0" applyNumberFormat="1" applyFont="1" applyBorder="1" applyAlignment="1">
      <alignment vertical="center" wrapText="1"/>
    </xf>
    <xf numFmtId="4" fontId="3" fillId="0" borderId="10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0" fontId="11" fillId="2" borderId="0" xfId="0" applyFont="1" applyFill="1" applyAlignment="1">
      <alignment wrapText="1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11" fillId="0" borderId="0" xfId="0" applyFont="1" applyAlignment="1">
      <alignment vertical="center" wrapText="1"/>
    </xf>
    <xf numFmtId="0" fontId="7" fillId="0" borderId="0" xfId="0" applyFont="1"/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right" wrapText="1"/>
    </xf>
    <xf numFmtId="0" fontId="7" fillId="0" borderId="0" xfId="0" applyFont="1" applyAlignment="1">
      <alignment vertical="top" wrapText="1"/>
    </xf>
    <xf numFmtId="165" fontId="3" fillId="2" borderId="1" xfId="2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43" fontId="3" fillId="0" borderId="1" xfId="0" applyNumberFormat="1" applyFont="1" applyBorder="1" applyAlignment="1">
      <alignment horizontal="right" vertical="center" wrapText="1"/>
    </xf>
    <xf numFmtId="2" fontId="11" fillId="0" borderId="0" xfId="0" applyNumberFormat="1" applyFont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43" fontId="3" fillId="0" borderId="1" xfId="2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3" fontId="3" fillId="0" borderId="3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167" fontId="16" fillId="0" borderId="0" xfId="0" applyNumberFormat="1" applyFont="1" applyAlignment="1">
      <alignment vertical="center" wrapText="1"/>
    </xf>
    <xf numFmtId="167" fontId="3" fillId="0" borderId="0" xfId="0" applyNumberFormat="1" applyFont="1" applyAlignment="1">
      <alignment vertical="top" wrapText="1"/>
    </xf>
    <xf numFmtId="167" fontId="3" fillId="0" borderId="1" xfId="0" applyNumberFormat="1" applyFont="1" applyBorder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wrapText="1"/>
    </xf>
    <xf numFmtId="0" fontId="10" fillId="0" borderId="1" xfId="0" applyFont="1" applyBorder="1"/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right" vertical="top" wrapText="1"/>
    </xf>
    <xf numFmtId="0" fontId="11" fillId="0" borderId="1" xfId="0" applyFont="1" applyBorder="1" applyAlignment="1">
      <alignment wrapText="1"/>
    </xf>
    <xf numFmtId="2" fontId="11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vertical="top" wrapText="1"/>
    </xf>
    <xf numFmtId="0" fontId="17" fillId="0" borderId="0" xfId="0" applyFont="1"/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164" fontId="11" fillId="0" borderId="0" xfId="0" applyNumberFormat="1" applyFont="1" applyAlignment="1">
      <alignment wrapText="1"/>
    </xf>
    <xf numFmtId="0" fontId="10" fillId="0" borderId="0" xfId="0" applyFont="1" applyBorder="1"/>
    <xf numFmtId="0" fontId="11" fillId="0" borderId="0" xfId="0" applyFont="1" applyBorder="1" applyAlignment="1">
      <alignment horizontal="right" vertical="top" wrapText="1"/>
    </xf>
    <xf numFmtId="0" fontId="11" fillId="0" borderId="0" xfId="0" applyFont="1" applyBorder="1" applyAlignment="1">
      <alignment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vertical="top" wrapText="1"/>
    </xf>
    <xf numFmtId="0" fontId="11" fillId="0" borderId="0" xfId="0" applyFont="1" applyBorder="1" applyAlignment="1">
      <alignment wrapText="1"/>
    </xf>
    <xf numFmtId="17" fontId="10" fillId="0" borderId="0" xfId="0" applyNumberFormat="1" applyFont="1" applyBorder="1"/>
    <xf numFmtId="168" fontId="3" fillId="0" borderId="1" xfId="0" applyNumberFormat="1" applyFont="1" applyBorder="1" applyAlignment="1">
      <alignment horizontal="center" vertical="center" wrapText="1"/>
    </xf>
    <xf numFmtId="2" fontId="3" fillId="0" borderId="0" xfId="0" applyNumberFormat="1" applyFont="1" applyAlignment="1">
      <alignment wrapText="1"/>
    </xf>
    <xf numFmtId="169" fontId="3" fillId="0" borderId="0" xfId="0" applyNumberFormat="1" applyFont="1" applyAlignment="1">
      <alignment wrapText="1"/>
    </xf>
    <xf numFmtId="167" fontId="11" fillId="0" borderId="0" xfId="0" applyNumberFormat="1" applyFont="1" applyBorder="1" applyAlignment="1">
      <alignment vertical="top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right" vertical="top" wrapText="1"/>
    </xf>
    <xf numFmtId="167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4" fontId="5" fillId="0" borderId="0" xfId="0" applyNumberFormat="1" applyFont="1" applyBorder="1" applyAlignment="1">
      <alignment horizontal="center" vertical="center" wrapText="1"/>
    </xf>
    <xf numFmtId="171" fontId="3" fillId="0" borderId="0" xfId="0" applyNumberFormat="1" applyFont="1" applyBorder="1" applyAlignment="1">
      <alignment wrapText="1"/>
    </xf>
    <xf numFmtId="4" fontId="3" fillId="0" borderId="11" xfId="0" applyNumberFormat="1" applyFont="1" applyBorder="1" applyAlignment="1">
      <alignment vertical="center" wrapText="1"/>
    </xf>
    <xf numFmtId="4" fontId="3" fillId="0" borderId="12" xfId="0" applyNumberFormat="1" applyFont="1" applyBorder="1" applyAlignment="1">
      <alignment vertical="center" wrapText="1"/>
    </xf>
    <xf numFmtId="167" fontId="3" fillId="0" borderId="11" xfId="0" applyNumberFormat="1" applyFont="1" applyFill="1" applyBorder="1" applyAlignment="1">
      <alignment horizontal="center" vertical="center" wrapText="1"/>
    </xf>
    <xf numFmtId="167" fontId="3" fillId="0" borderId="1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12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9" fillId="0" borderId="3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0" fontId="5" fillId="2" borderId="3" xfId="0" applyNumberFormat="1" applyFont="1" applyFill="1" applyBorder="1" applyAlignment="1">
      <alignment horizontal="center" vertical="center" wrapText="1"/>
    </xf>
    <xf numFmtId="170" fontId="5" fillId="2" borderId="4" xfId="0" applyNumberFormat="1" applyFont="1" applyFill="1" applyBorder="1" applyAlignment="1">
      <alignment horizontal="center" vertical="center" wrapText="1"/>
    </xf>
    <xf numFmtId="170" fontId="5" fillId="2" borderId="5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4" fontId="17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12" fillId="0" borderId="0" xfId="0" applyFont="1" applyAlignment="1">
      <alignment horizontal="center"/>
    </xf>
    <xf numFmtId="167" fontId="1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right" vertical="top" wrapText="1"/>
    </xf>
    <xf numFmtId="0" fontId="1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top" wrapText="1"/>
    </xf>
    <xf numFmtId="0" fontId="11" fillId="2" borderId="0" xfId="0" applyFont="1" applyFill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43" fontId="3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167" fontId="3" fillId="0" borderId="11" xfId="0" applyNumberFormat="1" applyFont="1" applyBorder="1" applyAlignment="1">
      <alignment horizontal="center" vertical="center" wrapText="1"/>
    </xf>
    <xf numFmtId="167" fontId="3" fillId="0" borderId="12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43" fontId="3" fillId="0" borderId="3" xfId="2" applyFont="1" applyBorder="1" applyAlignment="1">
      <alignment horizontal="left" vertical="center" wrapText="1"/>
    </xf>
    <xf numFmtId="43" fontId="3" fillId="0" borderId="5" xfId="2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60</xdr:row>
      <xdr:rowOff>0</xdr:rowOff>
    </xdr:from>
    <xdr:to>
      <xdr:col>3</xdr:col>
      <xdr:colOff>0</xdr:colOff>
      <xdr:row>60</xdr:row>
      <xdr:rowOff>161925</xdr:rowOff>
    </xdr:to>
    <xdr:pic>
      <xdr:nvPicPr>
        <xdr:cNvPr id="4" name="Рисунок 3" descr="base_1_348663_32768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57550" y="1605915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1</xdr:col>
      <xdr:colOff>1293931</xdr:colOff>
      <xdr:row>57</xdr:row>
      <xdr:rowOff>506012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7223441"/>
          <a:ext cx="2694666" cy="5060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74"/>
  <sheetViews>
    <sheetView tabSelected="1" topLeftCell="A14" zoomScale="85" zoomScaleNormal="85" workbookViewId="0">
      <selection activeCell="G63" sqref="G63:H63"/>
    </sheetView>
  </sheetViews>
  <sheetFormatPr defaultColWidth="8.85546875" defaultRowHeight="15"/>
  <cols>
    <col min="1" max="1" width="21" style="1" customWidth="1"/>
    <col min="2" max="2" width="20.42578125" style="1" customWidth="1"/>
    <col min="3" max="3" width="17.85546875" style="2" customWidth="1"/>
    <col min="4" max="4" width="6" style="2" hidden="1" customWidth="1"/>
    <col min="5" max="5" width="4.7109375" style="2" hidden="1" customWidth="1"/>
    <col min="6" max="6" width="1.140625" style="2" hidden="1" customWidth="1"/>
    <col min="7" max="7" width="29.28515625" style="2" customWidth="1"/>
    <col min="8" max="8" width="16" style="2" customWidth="1"/>
    <col min="9" max="9" width="0.85546875" style="2" customWidth="1"/>
    <col min="10" max="10" width="21.42578125" style="2" customWidth="1"/>
    <col min="11" max="11" width="26.42578125" style="2" customWidth="1"/>
    <col min="12" max="12" width="19.28515625" style="1" customWidth="1"/>
    <col min="13" max="13" width="29.140625" style="1" customWidth="1"/>
    <col min="14" max="15" width="8.85546875" style="1"/>
    <col min="16" max="16" width="34.5703125" style="1" customWidth="1"/>
    <col min="17" max="16384" width="8.85546875" style="1"/>
  </cols>
  <sheetData>
    <row r="1" spans="1:13" s="34" customFormat="1" ht="51" customHeight="1">
      <c r="A1" s="149" t="s">
        <v>24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</row>
    <row r="2" spans="1:13" s="21" customFormat="1" ht="25.5" customHeight="1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</row>
    <row r="3" spans="1:13" s="21" customFormat="1" ht="7.9" customHeight="1">
      <c r="C3" s="31"/>
      <c r="D3" s="31"/>
      <c r="E3" s="31"/>
      <c r="F3" s="31"/>
      <c r="G3" s="31"/>
      <c r="H3" s="31"/>
      <c r="I3" s="31"/>
      <c r="J3" s="31"/>
      <c r="K3" s="31"/>
    </row>
    <row r="4" spans="1:13" s="21" customFormat="1" ht="18.75">
      <c r="C4" s="31"/>
      <c r="D4" s="31"/>
      <c r="E4" s="31"/>
      <c r="F4" s="31"/>
      <c r="G4" s="31"/>
      <c r="H4" s="31"/>
      <c r="I4" s="31"/>
      <c r="J4" s="119" t="s">
        <v>9</v>
      </c>
      <c r="K4" s="119"/>
      <c r="L4" s="35"/>
      <c r="M4" s="35"/>
    </row>
    <row r="5" spans="1:13" s="21" customFormat="1" ht="18.75">
      <c r="C5" s="31"/>
      <c r="D5" s="31"/>
      <c r="E5" s="31"/>
      <c r="F5" s="31"/>
      <c r="G5" s="31"/>
      <c r="H5" s="31"/>
      <c r="I5" s="31"/>
      <c r="J5" s="120" t="s">
        <v>54</v>
      </c>
      <c r="K5" s="120"/>
      <c r="L5" s="3"/>
      <c r="M5" s="3"/>
    </row>
    <row r="6" spans="1:13" s="21" customFormat="1" ht="18.75">
      <c r="C6" s="31"/>
      <c r="D6" s="31"/>
      <c r="E6" s="31"/>
      <c r="F6" s="31"/>
      <c r="G6" s="31"/>
      <c r="H6" s="31"/>
      <c r="I6" s="31"/>
      <c r="J6" s="121" t="s">
        <v>55</v>
      </c>
      <c r="K6" s="121"/>
      <c r="L6" s="4"/>
      <c r="M6" s="4"/>
    </row>
    <row r="7" spans="1:13" s="21" customFormat="1" ht="20.45" customHeight="1">
      <c r="J7" s="121" t="s">
        <v>29</v>
      </c>
      <c r="K7" s="121"/>
      <c r="L7" s="4"/>
      <c r="M7" s="4"/>
    </row>
    <row r="8" spans="1:13" s="21" customFormat="1" ht="20.45" customHeight="1">
      <c r="J8" s="36" t="s">
        <v>17</v>
      </c>
      <c r="K8" s="37"/>
      <c r="L8" s="4"/>
      <c r="M8" s="4"/>
    </row>
    <row r="9" spans="1:13" s="21" customFormat="1" ht="60" customHeight="1">
      <c r="A9" s="116" t="s">
        <v>61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38"/>
    </row>
    <row r="10" spans="1:13" s="21" customFormat="1" ht="48" customHeight="1">
      <c r="A10" s="20" t="s">
        <v>0</v>
      </c>
      <c r="B10" s="123" t="s">
        <v>62</v>
      </c>
      <c r="C10" s="123"/>
      <c r="D10" s="123"/>
      <c r="E10" s="123"/>
      <c r="F10" s="123"/>
      <c r="G10" s="123"/>
      <c r="H10" s="123"/>
      <c r="I10" s="123"/>
      <c r="J10" s="123"/>
      <c r="K10" s="123"/>
      <c r="L10" s="20"/>
    </row>
    <row r="11" spans="1:13" s="21" customFormat="1" ht="26.25" customHeight="1">
      <c r="A11" s="124" t="s">
        <v>1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9"/>
    </row>
    <row r="12" spans="1:13" s="21" customFormat="1" ht="55.5" customHeight="1">
      <c r="A12" s="125" t="s">
        <v>63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9"/>
    </row>
    <row r="13" spans="1:13" s="21" customFormat="1" ht="30.6" customHeight="1">
      <c r="A13" s="126" t="s">
        <v>64</v>
      </c>
      <c r="B13" s="127"/>
      <c r="C13" s="127"/>
      <c r="D13" s="127"/>
      <c r="E13" s="127"/>
      <c r="F13" s="127"/>
      <c r="G13" s="127"/>
      <c r="H13" s="127"/>
      <c r="I13" s="127"/>
      <c r="J13" s="127"/>
      <c r="K13" s="127"/>
      <c r="L13" s="19"/>
    </row>
    <row r="14" spans="1:13" s="21" customFormat="1" ht="19.5" customHeight="1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5" t="s">
        <v>31</v>
      </c>
      <c r="L14" s="19"/>
    </row>
    <row r="15" spans="1:13" s="33" customFormat="1" ht="113.45" customHeight="1">
      <c r="A15" s="128" t="s">
        <v>2</v>
      </c>
      <c r="B15" s="128"/>
      <c r="C15" s="129" t="s">
        <v>60</v>
      </c>
      <c r="D15" s="130"/>
      <c r="E15" s="130"/>
      <c r="F15" s="131"/>
      <c r="G15" s="135" t="s">
        <v>13</v>
      </c>
      <c r="H15" s="129" t="s">
        <v>67</v>
      </c>
      <c r="I15" s="131"/>
      <c r="J15" s="135" t="s">
        <v>3</v>
      </c>
      <c r="K15" s="122" t="s">
        <v>30</v>
      </c>
    </row>
    <row r="16" spans="1:13" s="33" customFormat="1" ht="48" customHeight="1">
      <c r="A16" s="128"/>
      <c r="B16" s="128"/>
      <c r="C16" s="132"/>
      <c r="D16" s="133"/>
      <c r="E16" s="133"/>
      <c r="F16" s="134"/>
      <c r="G16" s="136"/>
      <c r="H16" s="132"/>
      <c r="I16" s="134"/>
      <c r="J16" s="136"/>
      <c r="K16" s="122"/>
    </row>
    <row r="17" spans="1:13" s="33" customFormat="1" ht="15.75">
      <c r="A17" s="138">
        <v>1</v>
      </c>
      <c r="B17" s="138"/>
      <c r="C17" s="138">
        <v>2</v>
      </c>
      <c r="D17" s="138"/>
      <c r="E17" s="138"/>
      <c r="F17" s="138"/>
      <c r="G17" s="14">
        <v>3</v>
      </c>
      <c r="H17" s="138">
        <v>4</v>
      </c>
      <c r="I17" s="138"/>
      <c r="J17" s="14">
        <v>5</v>
      </c>
      <c r="K17" s="14">
        <v>6</v>
      </c>
    </row>
    <row r="18" spans="1:13" s="33" customFormat="1" ht="36.75" customHeight="1">
      <c r="A18" s="139" t="s">
        <v>7</v>
      </c>
      <c r="B18" s="140"/>
      <c r="C18" s="145">
        <v>34109749.079999998</v>
      </c>
      <c r="D18" s="146"/>
      <c r="E18" s="146"/>
      <c r="F18" s="10"/>
      <c r="G18" s="143">
        <v>1.0297000000000001</v>
      </c>
      <c r="H18" s="145">
        <f>C18*G18</f>
        <v>35122808.627676003</v>
      </c>
      <c r="I18" s="146"/>
      <c r="J18" s="89">
        <v>1.0107999999999999</v>
      </c>
      <c r="K18" s="87">
        <f>H18*J18</f>
        <v>35502134.960854903</v>
      </c>
    </row>
    <row r="19" spans="1:13" s="33" customFormat="1" ht="3.6" customHeight="1">
      <c r="A19" s="141"/>
      <c r="B19" s="142"/>
      <c r="C19" s="11"/>
      <c r="D19" s="12"/>
      <c r="E19" s="12"/>
      <c r="F19" s="13"/>
      <c r="G19" s="144"/>
      <c r="H19" s="147"/>
      <c r="I19" s="148"/>
      <c r="J19" s="90"/>
      <c r="K19" s="88"/>
    </row>
    <row r="20" spans="1:13" s="33" customFormat="1" ht="19.5" customHeight="1">
      <c r="A20" s="91" t="s">
        <v>4</v>
      </c>
      <c r="B20" s="91"/>
      <c r="C20" s="5"/>
      <c r="D20" s="8"/>
      <c r="E20" s="8"/>
      <c r="F20" s="9"/>
      <c r="G20" s="48"/>
      <c r="H20" s="47">
        <f>C20*G20</f>
        <v>0</v>
      </c>
      <c r="I20" s="46"/>
      <c r="J20" s="53"/>
      <c r="K20" s="41">
        <f>H20*J20</f>
        <v>0</v>
      </c>
    </row>
    <row r="21" spans="1:13" s="33" customFormat="1" ht="16.5" customHeight="1">
      <c r="A21" s="91" t="s">
        <v>5</v>
      </c>
      <c r="B21" s="91"/>
      <c r="C21" s="93">
        <v>0</v>
      </c>
      <c r="D21" s="93"/>
      <c r="E21" s="93"/>
      <c r="F21" s="93"/>
      <c r="G21" s="15"/>
      <c r="H21" s="94">
        <v>0</v>
      </c>
      <c r="I21" s="95"/>
      <c r="J21" s="15"/>
      <c r="K21" s="15">
        <v>0</v>
      </c>
    </row>
    <row r="22" spans="1:13" s="33" customFormat="1" ht="86.25" customHeight="1">
      <c r="A22" s="97" t="s">
        <v>8</v>
      </c>
      <c r="B22" s="97"/>
      <c r="C22" s="93">
        <v>0</v>
      </c>
      <c r="D22" s="93"/>
      <c r="E22" s="93"/>
      <c r="F22" s="93"/>
      <c r="G22" s="15"/>
      <c r="H22" s="93">
        <v>0</v>
      </c>
      <c r="I22" s="93"/>
      <c r="J22" s="15"/>
      <c r="K22" s="15">
        <v>0</v>
      </c>
    </row>
    <row r="23" spans="1:13" s="33" customFormat="1" ht="28.9" customHeight="1">
      <c r="A23" s="98" t="s">
        <v>6</v>
      </c>
      <c r="B23" s="98"/>
      <c r="C23" s="93">
        <v>0</v>
      </c>
      <c r="D23" s="93"/>
      <c r="E23" s="93"/>
      <c r="F23" s="93"/>
      <c r="G23" s="15"/>
      <c r="H23" s="93">
        <v>0</v>
      </c>
      <c r="I23" s="93"/>
      <c r="J23" s="15"/>
      <c r="K23" s="15">
        <v>0</v>
      </c>
    </row>
    <row r="24" spans="1:13" s="33" customFormat="1" ht="51.75" customHeight="1">
      <c r="A24" s="91" t="s">
        <v>11</v>
      </c>
      <c r="B24" s="91"/>
      <c r="C24" s="137">
        <v>0</v>
      </c>
      <c r="D24" s="137"/>
      <c r="E24" s="137"/>
      <c r="F24" s="137"/>
      <c r="G24" s="44"/>
      <c r="H24" s="137">
        <v>0</v>
      </c>
      <c r="I24" s="137"/>
      <c r="J24" s="43"/>
      <c r="K24" s="45">
        <v>0</v>
      </c>
    </row>
    <row r="25" spans="1:13" s="33" customFormat="1" ht="96.75" customHeight="1">
      <c r="A25" s="91" t="s">
        <v>12</v>
      </c>
      <c r="B25" s="91"/>
      <c r="C25" s="93">
        <v>0</v>
      </c>
      <c r="D25" s="93"/>
      <c r="E25" s="93"/>
      <c r="F25" s="93"/>
      <c r="G25" s="16" t="s">
        <v>10</v>
      </c>
      <c r="H25" s="96"/>
      <c r="I25" s="96"/>
      <c r="J25" s="15"/>
      <c r="K25" s="17"/>
    </row>
    <row r="26" spans="1:13" s="33" customFormat="1" ht="30.75" customHeight="1">
      <c r="A26" s="91" t="s">
        <v>20</v>
      </c>
      <c r="B26" s="91"/>
      <c r="C26" s="145">
        <f>C20+C18</f>
        <v>34109749.079999998</v>
      </c>
      <c r="D26" s="146"/>
      <c r="E26" s="146"/>
      <c r="F26" s="152"/>
      <c r="G26" s="77">
        <f>G18</f>
        <v>1.0297000000000001</v>
      </c>
      <c r="H26" s="145">
        <f>C26*G26</f>
        <v>35122808.627676003</v>
      </c>
      <c r="I26" s="146"/>
      <c r="J26" s="83">
        <f>J18</f>
        <v>1.0107999999999999</v>
      </c>
      <c r="K26" s="16">
        <f>H26*J26</f>
        <v>35502134.960854903</v>
      </c>
      <c r="M26" s="78"/>
    </row>
    <row r="27" spans="1:13" s="33" customFormat="1" ht="46.5" customHeight="1">
      <c r="A27" s="91" t="s">
        <v>22</v>
      </c>
      <c r="B27" s="91"/>
      <c r="C27" s="5">
        <f>C26*0.2</f>
        <v>6821949.8159999996</v>
      </c>
      <c r="D27" s="6"/>
      <c r="E27" s="6"/>
      <c r="F27" s="7"/>
      <c r="G27" s="16" t="s">
        <v>10</v>
      </c>
      <c r="H27" s="154">
        <f>H26*0.2</f>
        <v>7024561.7255352009</v>
      </c>
      <c r="I27" s="155"/>
      <c r="J27" s="15"/>
      <c r="K27" s="39">
        <f>K26*0.2</f>
        <v>7100426.9921709811</v>
      </c>
      <c r="M27" s="78"/>
    </row>
    <row r="28" spans="1:13" s="33" customFormat="1" ht="34.5" customHeight="1">
      <c r="A28" s="91" t="s">
        <v>21</v>
      </c>
      <c r="B28" s="91"/>
      <c r="C28" s="92">
        <f>C26+C27</f>
        <v>40931698.895999998</v>
      </c>
      <c r="D28" s="92"/>
      <c r="E28" s="92"/>
      <c r="F28" s="92"/>
      <c r="G28" s="15" t="s">
        <v>10</v>
      </c>
      <c r="H28" s="92">
        <f>H26+H27</f>
        <v>42147370.353211202</v>
      </c>
      <c r="I28" s="92"/>
      <c r="J28" s="17"/>
      <c r="K28" s="16">
        <f>K26+K27</f>
        <v>42602561.953025885</v>
      </c>
      <c r="M28" s="79"/>
    </row>
    <row r="29" spans="1:13" s="33" customFormat="1" ht="34.5" customHeight="1">
      <c r="A29" s="101" t="s">
        <v>19</v>
      </c>
      <c r="B29" s="102"/>
      <c r="C29" s="106">
        <v>0.967792031978292</v>
      </c>
      <c r="D29" s="107"/>
      <c r="E29" s="107"/>
      <c r="F29" s="107"/>
      <c r="G29" s="107"/>
      <c r="H29" s="107"/>
      <c r="I29" s="107"/>
      <c r="J29" s="107"/>
      <c r="K29" s="108"/>
      <c r="M29" s="84"/>
    </row>
    <row r="30" spans="1:13" s="33" customFormat="1" ht="34.5" customHeight="1">
      <c r="A30" s="150" t="s">
        <v>18</v>
      </c>
      <c r="B30" s="150"/>
      <c r="C30" s="103"/>
      <c r="D30" s="104"/>
      <c r="E30" s="104"/>
      <c r="F30" s="104"/>
      <c r="G30" s="104"/>
      <c r="H30" s="104"/>
      <c r="I30" s="104"/>
      <c r="J30" s="105"/>
      <c r="K30" s="18">
        <f>K28*C29</f>
        <v>41230419.999999993</v>
      </c>
      <c r="M30" s="85"/>
    </row>
    <row r="31" spans="1:13" s="33" customFormat="1" ht="34.5" customHeight="1">
      <c r="A31" s="109" t="s">
        <v>23</v>
      </c>
      <c r="B31" s="110"/>
      <c r="C31" s="103"/>
      <c r="D31" s="104"/>
      <c r="E31" s="104"/>
      <c r="F31" s="104"/>
      <c r="G31" s="104"/>
      <c r="H31" s="104"/>
      <c r="I31" s="104"/>
      <c r="J31" s="105"/>
      <c r="K31" s="18">
        <v>6871736.6699999999</v>
      </c>
      <c r="M31" s="86"/>
    </row>
    <row r="32" spans="1:13" s="22" customFormat="1" ht="45.75" customHeight="1">
      <c r="A32" s="153" t="s">
        <v>66</v>
      </c>
      <c r="B32" s="153"/>
      <c r="C32" s="153"/>
      <c r="D32" s="153"/>
      <c r="E32" s="153"/>
      <c r="F32" s="153"/>
      <c r="G32" s="153"/>
      <c r="H32" s="153"/>
      <c r="I32" s="153"/>
      <c r="J32" s="153"/>
      <c r="K32" s="153"/>
      <c r="L32" s="153"/>
    </row>
    <row r="33" spans="1:16" s="21" customFormat="1" ht="11.25" customHeight="1">
      <c r="A33" s="112"/>
      <c r="B33" s="112"/>
      <c r="C33" s="112"/>
      <c r="D33" s="112"/>
      <c r="E33" s="112"/>
      <c r="F33" s="112"/>
      <c r="G33" s="112"/>
      <c r="H33" s="23"/>
      <c r="I33" s="23"/>
      <c r="J33" s="24"/>
      <c r="K33" s="24"/>
    </row>
    <row r="34" spans="1:16" s="21" customFormat="1" ht="18" customHeight="1">
      <c r="A34" s="113" t="s">
        <v>56</v>
      </c>
      <c r="B34" s="113"/>
      <c r="C34" s="113"/>
      <c r="D34" s="113"/>
      <c r="E34" s="113"/>
      <c r="F34" s="113"/>
      <c r="G34" s="113"/>
      <c r="H34" s="24"/>
      <c r="I34" s="24"/>
      <c r="J34" s="24"/>
      <c r="K34" s="24"/>
    </row>
    <row r="35" spans="1:16" s="21" customFormat="1" ht="28.5" customHeight="1">
      <c r="A35" s="113" t="s">
        <v>68</v>
      </c>
      <c r="B35" s="113"/>
      <c r="C35" s="113"/>
      <c r="D35" s="113"/>
      <c r="E35" s="113"/>
      <c r="F35" s="113"/>
      <c r="G35" s="113"/>
      <c r="H35" s="24"/>
      <c r="I35" s="24"/>
      <c r="J35" s="24"/>
      <c r="K35" s="24"/>
    </row>
    <row r="36" spans="1:16" s="21" customFormat="1" ht="18" hidden="1" customHeight="1">
      <c r="A36" s="113"/>
      <c r="B36" s="113"/>
      <c r="C36" s="113"/>
      <c r="D36" s="113"/>
      <c r="E36" s="113"/>
      <c r="F36" s="113"/>
      <c r="G36" s="113"/>
      <c r="H36" s="24"/>
      <c r="I36" s="24"/>
      <c r="J36" s="24"/>
      <c r="K36" s="24"/>
    </row>
    <row r="37" spans="1:16" s="21" customFormat="1" ht="11.25" hidden="1" customHeight="1">
      <c r="A37" s="113"/>
      <c r="B37" s="113"/>
      <c r="C37" s="113"/>
      <c r="D37" s="113"/>
      <c r="E37" s="113"/>
      <c r="F37" s="113"/>
      <c r="G37" s="113"/>
      <c r="H37" s="24"/>
      <c r="I37" s="24"/>
      <c r="J37" s="24"/>
      <c r="K37" s="24"/>
    </row>
    <row r="38" spans="1:16" s="29" customFormat="1" ht="27" customHeight="1">
      <c r="A38" s="26" t="s">
        <v>25</v>
      </c>
      <c r="B38" s="27"/>
      <c r="C38" s="28"/>
      <c r="D38" s="28"/>
      <c r="E38" s="28"/>
      <c r="F38" s="28"/>
      <c r="G38" s="28"/>
      <c r="H38" s="28"/>
      <c r="I38" s="28"/>
      <c r="J38" s="28"/>
      <c r="K38" s="28"/>
    </row>
    <row r="39" spans="1:16" s="21" customFormat="1" ht="20.25" customHeight="1">
      <c r="A39" s="25" t="s">
        <v>26</v>
      </c>
      <c r="B39" s="40"/>
      <c r="C39" s="24"/>
      <c r="D39" s="24"/>
      <c r="E39" s="24"/>
      <c r="F39" s="24"/>
      <c r="G39" s="24"/>
      <c r="H39" s="24"/>
      <c r="I39" s="24"/>
      <c r="J39" s="24"/>
      <c r="K39" s="24"/>
    </row>
    <row r="40" spans="1:16" s="21" customFormat="1" ht="20.25" hidden="1" customHeight="1">
      <c r="A40" s="56" t="s">
        <v>32</v>
      </c>
      <c r="B40" s="57">
        <v>100.32</v>
      </c>
      <c r="C40" s="57"/>
      <c r="D40" s="58"/>
      <c r="E40" s="58"/>
      <c r="F40" s="58"/>
      <c r="G40" s="59" t="s">
        <v>35</v>
      </c>
      <c r="H40" s="60">
        <v>100.31</v>
      </c>
      <c r="I40" s="58"/>
      <c r="J40" s="57" t="s">
        <v>41</v>
      </c>
      <c r="K40" s="57">
        <v>101.03</v>
      </c>
      <c r="L40" s="61" t="s">
        <v>48</v>
      </c>
      <c r="M40" s="62">
        <v>100.16</v>
      </c>
    </row>
    <row r="41" spans="1:16" s="21" customFormat="1" ht="20.25" hidden="1" customHeight="1">
      <c r="A41" s="56" t="s">
        <v>33</v>
      </c>
      <c r="B41" s="60">
        <v>100.74</v>
      </c>
      <c r="C41" s="59"/>
      <c r="D41" s="58"/>
      <c r="E41" s="58"/>
      <c r="F41" s="58"/>
      <c r="G41" s="59" t="s">
        <v>36</v>
      </c>
      <c r="H41" s="60">
        <v>100.9</v>
      </c>
      <c r="I41" s="58"/>
      <c r="J41" s="57" t="s">
        <v>42</v>
      </c>
      <c r="K41" s="57">
        <v>100.73</v>
      </c>
      <c r="L41" s="61" t="s">
        <v>47</v>
      </c>
      <c r="M41" s="62">
        <v>100.59</v>
      </c>
    </row>
    <row r="42" spans="1:16" s="21" customFormat="1" ht="20.25" hidden="1" customHeight="1">
      <c r="A42" s="56" t="s">
        <v>34</v>
      </c>
      <c r="B42" s="60">
        <v>100.13</v>
      </c>
      <c r="C42" s="57"/>
      <c r="D42" s="58"/>
      <c r="E42" s="58"/>
      <c r="F42" s="58"/>
      <c r="G42" s="59" t="s">
        <v>37</v>
      </c>
      <c r="H42" s="60">
        <v>99.77</v>
      </c>
      <c r="I42" s="63"/>
      <c r="J42" s="57" t="s">
        <v>43</v>
      </c>
      <c r="K42" s="57">
        <v>100.48</v>
      </c>
      <c r="L42" s="61" t="s">
        <v>52</v>
      </c>
      <c r="M42" s="61">
        <v>100.59</v>
      </c>
    </row>
    <row r="43" spans="1:16" s="21" customFormat="1" ht="20.25" hidden="1" customHeight="1">
      <c r="A43" s="56"/>
      <c r="B43" s="60"/>
      <c r="C43" s="59"/>
      <c r="D43" s="58"/>
      <c r="E43" s="58"/>
      <c r="F43" s="58"/>
      <c r="G43" s="59" t="s">
        <v>38</v>
      </c>
      <c r="H43" s="60">
        <v>100.8</v>
      </c>
      <c r="I43" s="58"/>
      <c r="J43" s="57" t="s">
        <v>44</v>
      </c>
      <c r="K43" s="57">
        <v>100.57</v>
      </c>
      <c r="L43" s="61"/>
      <c r="M43" s="61"/>
      <c r="P43" s="68"/>
    </row>
    <row r="44" spans="1:16" s="21" customFormat="1" ht="20.25" hidden="1" customHeight="1">
      <c r="A44" s="56"/>
      <c r="B44" s="60"/>
      <c r="C44" s="59"/>
      <c r="D44" s="58"/>
      <c r="E44" s="58"/>
      <c r="F44" s="58"/>
      <c r="G44" s="59" t="s">
        <v>39</v>
      </c>
      <c r="H44" s="60">
        <v>100.13</v>
      </c>
      <c r="I44" s="58"/>
      <c r="J44" s="57" t="s">
        <v>45</v>
      </c>
      <c r="K44" s="57">
        <v>99.97</v>
      </c>
      <c r="L44" s="61"/>
      <c r="M44" s="61"/>
    </row>
    <row r="45" spans="1:16" s="21" customFormat="1" ht="20.25" hidden="1" customHeight="1">
      <c r="A45" s="56"/>
      <c r="B45" s="60"/>
      <c r="C45" s="57"/>
      <c r="D45" s="58"/>
      <c r="E45" s="58"/>
      <c r="F45" s="58"/>
      <c r="G45" s="59" t="s">
        <v>40</v>
      </c>
      <c r="H45" s="60">
        <v>101.12</v>
      </c>
      <c r="I45" s="63"/>
      <c r="J45" s="57" t="s">
        <v>46</v>
      </c>
      <c r="K45" s="57">
        <v>100.61</v>
      </c>
      <c r="L45" s="61"/>
      <c r="M45" s="61"/>
    </row>
    <row r="46" spans="1:16" s="21" customFormat="1" ht="20.25" customHeight="1">
      <c r="A46" s="76">
        <v>45200</v>
      </c>
      <c r="B46" s="70">
        <v>100.57</v>
      </c>
      <c r="C46" s="71">
        <f>B46/100</f>
        <v>1.0057</v>
      </c>
      <c r="D46" s="72"/>
      <c r="E46" s="72"/>
      <c r="F46" s="72"/>
      <c r="G46" s="73"/>
      <c r="H46" s="70"/>
      <c r="I46" s="74"/>
      <c r="J46" s="71"/>
      <c r="K46" s="71"/>
      <c r="L46" s="75"/>
      <c r="M46" s="75"/>
    </row>
    <row r="47" spans="1:16" s="21" customFormat="1" ht="20.25" customHeight="1">
      <c r="A47" s="76">
        <v>45231</v>
      </c>
      <c r="B47" s="70">
        <v>99.97</v>
      </c>
      <c r="C47" s="71">
        <f t="shared" ref="C47:C54" si="0">B47/100</f>
        <v>0.99970000000000003</v>
      </c>
      <c r="D47" s="72"/>
      <c r="E47" s="72"/>
      <c r="F47" s="72"/>
      <c r="G47" s="73"/>
      <c r="H47" s="70"/>
      <c r="I47" s="74"/>
      <c r="J47" s="71"/>
      <c r="K47" s="71"/>
      <c r="L47" s="75"/>
      <c r="M47" s="75"/>
    </row>
    <row r="48" spans="1:16" s="21" customFormat="1" ht="20.25" customHeight="1">
      <c r="A48" s="76">
        <v>45261</v>
      </c>
      <c r="B48" s="70">
        <v>100.61</v>
      </c>
      <c r="C48" s="71">
        <f t="shared" si="0"/>
        <v>1.0061</v>
      </c>
      <c r="D48" s="72"/>
      <c r="E48" s="72"/>
      <c r="F48" s="72"/>
      <c r="G48" s="73"/>
      <c r="H48" s="70"/>
      <c r="I48" s="74"/>
      <c r="J48" s="71"/>
      <c r="K48" s="71"/>
      <c r="L48" s="75"/>
      <c r="M48" s="75"/>
    </row>
    <row r="49" spans="1:13" s="21" customFormat="1" ht="20.25" customHeight="1">
      <c r="A49" s="76">
        <v>45292</v>
      </c>
      <c r="B49" s="70">
        <v>100.16</v>
      </c>
      <c r="C49" s="71">
        <f t="shared" si="0"/>
        <v>1.0016</v>
      </c>
      <c r="D49" s="72"/>
      <c r="E49" s="72"/>
      <c r="F49" s="72"/>
      <c r="G49" s="73"/>
      <c r="H49" s="70"/>
      <c r="I49" s="74"/>
      <c r="J49" s="71"/>
      <c r="K49" s="71"/>
      <c r="L49" s="75"/>
      <c r="M49" s="75"/>
    </row>
    <row r="50" spans="1:13" s="21" customFormat="1" ht="20.25" customHeight="1">
      <c r="A50" s="76">
        <v>45323</v>
      </c>
      <c r="B50" s="70">
        <v>100.59</v>
      </c>
      <c r="C50" s="71">
        <f t="shared" si="0"/>
        <v>1.0059</v>
      </c>
      <c r="D50" s="72"/>
      <c r="E50" s="72"/>
      <c r="F50" s="72"/>
      <c r="G50" s="73"/>
      <c r="H50" s="70"/>
      <c r="I50" s="74"/>
      <c r="J50" s="71"/>
      <c r="K50" s="71"/>
      <c r="L50" s="75"/>
      <c r="M50" s="75"/>
    </row>
    <row r="51" spans="1:13" s="21" customFormat="1" ht="20.25" customHeight="1">
      <c r="A51" s="76">
        <v>45352</v>
      </c>
      <c r="B51" s="70">
        <v>100.14</v>
      </c>
      <c r="C51" s="71">
        <f t="shared" si="0"/>
        <v>1.0014000000000001</v>
      </c>
      <c r="D51" s="72"/>
      <c r="E51" s="72"/>
      <c r="F51" s="72"/>
      <c r="G51" s="73"/>
      <c r="H51" s="70"/>
      <c r="I51" s="74"/>
      <c r="J51" s="71"/>
      <c r="K51" s="71"/>
      <c r="L51" s="75"/>
      <c r="M51" s="75"/>
    </row>
    <row r="52" spans="1:13" s="21" customFormat="1" ht="20.25" customHeight="1">
      <c r="A52" s="76">
        <v>45383</v>
      </c>
      <c r="B52" s="70">
        <v>100.42</v>
      </c>
      <c r="C52" s="71">
        <f t="shared" si="0"/>
        <v>1.0042</v>
      </c>
      <c r="D52" s="72"/>
      <c r="E52" s="72"/>
      <c r="F52" s="72"/>
      <c r="G52" s="73"/>
      <c r="H52" s="70"/>
      <c r="I52" s="74"/>
      <c r="J52" s="71"/>
      <c r="K52" s="71"/>
      <c r="L52" s="75"/>
      <c r="M52" s="75"/>
    </row>
    <row r="53" spans="1:13" s="21" customFormat="1" ht="20.25" customHeight="1">
      <c r="A53" s="76">
        <v>45413</v>
      </c>
      <c r="B53" s="70">
        <v>100.47</v>
      </c>
      <c r="C53" s="71">
        <f t="shared" si="0"/>
        <v>1.0046999999999999</v>
      </c>
      <c r="D53" s="72"/>
      <c r="E53" s="72"/>
      <c r="F53" s="72"/>
      <c r="G53" s="73"/>
      <c r="H53" s="70"/>
      <c r="I53" s="74"/>
      <c r="J53" s="71"/>
      <c r="K53" s="71"/>
      <c r="L53" s="75"/>
      <c r="M53" s="75"/>
    </row>
    <row r="54" spans="1:13" s="21" customFormat="1" ht="20.25" customHeight="1">
      <c r="A54" s="76">
        <v>45444</v>
      </c>
      <c r="B54" s="70">
        <v>100.47</v>
      </c>
      <c r="C54" s="71">
        <f t="shared" si="0"/>
        <v>1.0046999999999999</v>
      </c>
      <c r="D54" s="72"/>
      <c r="E54" s="72"/>
      <c r="F54" s="72"/>
      <c r="G54" s="73"/>
      <c r="H54" s="70"/>
      <c r="I54" s="74"/>
      <c r="J54" s="71"/>
      <c r="K54" s="71"/>
      <c r="L54" s="75"/>
      <c r="M54" s="75"/>
    </row>
    <row r="55" spans="1:13" s="21" customFormat="1" ht="20.25" customHeight="1">
      <c r="A55" s="69"/>
      <c r="B55" s="70"/>
      <c r="C55" s="80">
        <f>C46*C47*C48*C49*C50*C51*C52*C53</f>
        <v>1.0296571073340901</v>
      </c>
      <c r="D55" s="72"/>
      <c r="E55" s="72"/>
      <c r="F55" s="72"/>
      <c r="G55" s="73"/>
      <c r="H55" s="70"/>
      <c r="I55" s="74"/>
      <c r="J55" s="71"/>
      <c r="K55" s="71"/>
      <c r="L55" s="75"/>
      <c r="M55" s="75"/>
    </row>
    <row r="56" spans="1:13" s="4" customFormat="1" ht="20.25" hidden="1" customHeight="1">
      <c r="A56" s="64" t="s">
        <v>53</v>
      </c>
      <c r="B56" s="65"/>
      <c r="C56" s="38"/>
      <c r="D56" s="66"/>
      <c r="E56" s="66"/>
      <c r="F56" s="66"/>
      <c r="G56" s="67"/>
      <c r="H56" s="65"/>
      <c r="I56" s="38"/>
      <c r="J56" s="38"/>
      <c r="K56" s="38"/>
    </row>
    <row r="57" spans="1:13" s="29" customFormat="1" ht="27" customHeight="1">
      <c r="A57" s="26" t="s">
        <v>27</v>
      </c>
      <c r="B57" s="27"/>
      <c r="C57" s="28"/>
      <c r="D57" s="28"/>
      <c r="E57" s="28"/>
      <c r="F57" s="28"/>
      <c r="G57" s="28"/>
      <c r="H57" s="28"/>
      <c r="I57" s="28"/>
      <c r="J57" s="28"/>
      <c r="K57" s="28"/>
    </row>
    <row r="58" spans="1:13" s="29" customFormat="1" ht="55.5" customHeight="1">
      <c r="A58" s="114"/>
      <c r="B58" s="114"/>
      <c r="C58" s="114"/>
      <c r="D58" s="114"/>
      <c r="E58" s="114"/>
      <c r="F58" s="114"/>
      <c r="G58" s="114"/>
      <c r="H58" s="114"/>
      <c r="I58" s="28"/>
      <c r="J58" s="28"/>
      <c r="K58" s="28"/>
    </row>
    <row r="59" spans="1:13" s="21" customFormat="1" ht="53.25" customHeight="1">
      <c r="A59" s="100" t="s">
        <v>16</v>
      </c>
      <c r="B59" s="100"/>
      <c r="C59" s="100"/>
      <c r="D59" s="100"/>
      <c r="E59" s="100"/>
      <c r="F59" s="100"/>
      <c r="G59" s="100"/>
      <c r="H59" s="100"/>
      <c r="I59" s="100"/>
      <c r="J59" s="100"/>
      <c r="K59" s="100"/>
    </row>
    <row r="60" spans="1:13" s="21" customFormat="1" ht="24" customHeight="1">
      <c r="A60" s="25" t="s">
        <v>51</v>
      </c>
      <c r="B60" s="42">
        <v>105.3</v>
      </c>
      <c r="C60" s="24"/>
      <c r="D60" s="24"/>
      <c r="E60" s="24"/>
      <c r="F60" s="24"/>
      <c r="G60" s="24"/>
      <c r="H60" s="24"/>
      <c r="I60" s="24"/>
      <c r="J60" s="24"/>
      <c r="K60" s="24"/>
    </row>
    <row r="61" spans="1:13" s="21" customFormat="1" ht="47.25" customHeight="1">
      <c r="A61" s="151" t="s">
        <v>49</v>
      </c>
      <c r="B61" s="151"/>
      <c r="C61" s="151"/>
      <c r="D61" s="30"/>
      <c r="E61" s="30"/>
      <c r="F61" s="30"/>
      <c r="G61" s="82" t="s">
        <v>65</v>
      </c>
      <c r="H61" s="81">
        <v>1.0043</v>
      </c>
      <c r="I61" s="30"/>
      <c r="J61" s="30"/>
      <c r="K61" s="30"/>
    </row>
    <row r="62" spans="1:13" s="50" customFormat="1" ht="47.25" customHeight="1">
      <c r="A62" s="126" t="s">
        <v>50</v>
      </c>
      <c r="B62" s="126"/>
      <c r="C62" s="126"/>
      <c r="D62" s="126"/>
      <c r="E62" s="126"/>
      <c r="F62" s="126"/>
      <c r="G62" s="126"/>
      <c r="H62" s="126"/>
      <c r="I62" s="126"/>
      <c r="J62" s="126"/>
      <c r="K62" s="126"/>
    </row>
    <row r="63" spans="1:13" s="50" customFormat="1" ht="78" customHeight="1">
      <c r="A63" s="20" t="s">
        <v>28</v>
      </c>
      <c r="B63" s="111" t="s">
        <v>57</v>
      </c>
      <c r="C63" s="111"/>
      <c r="D63" s="49">
        <v>1.0097</v>
      </c>
      <c r="E63" s="52"/>
      <c r="F63" s="49"/>
      <c r="G63" s="115">
        <f>(((H61*H61*H61*H61*H61)-1)/2)+1</f>
        <v>1.0108428483904353</v>
      </c>
      <c r="H63" s="115"/>
      <c r="J63" s="51"/>
    </row>
    <row r="64" spans="1:13" s="21" customFormat="1" ht="18.75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</row>
    <row r="65" spans="1:35" s="21" customFormat="1" ht="132.75" customHeight="1">
      <c r="A65" s="99" t="s">
        <v>69</v>
      </c>
      <c r="B65" s="99"/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</row>
    <row r="66" spans="1:35" s="21" customFormat="1" ht="18.75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</row>
    <row r="67" spans="1:35" s="21" customFormat="1" ht="14.25" customHeight="1">
      <c r="A67" s="21" t="s">
        <v>14</v>
      </c>
      <c r="C67" s="31"/>
      <c r="D67" s="31"/>
      <c r="E67" s="31"/>
      <c r="F67" s="31"/>
      <c r="G67" s="31"/>
      <c r="H67" s="31"/>
      <c r="I67" s="31"/>
      <c r="J67" s="31"/>
      <c r="K67" s="31"/>
    </row>
    <row r="68" spans="1:35" s="21" customFormat="1" ht="31.9" customHeight="1">
      <c r="A68" s="121" t="s">
        <v>58</v>
      </c>
      <c r="B68" s="121"/>
      <c r="C68" s="121"/>
      <c r="D68" s="121"/>
      <c r="E68" s="121"/>
      <c r="F68" s="121"/>
      <c r="G68" s="121"/>
      <c r="H68" s="121"/>
      <c r="I68" s="121"/>
      <c r="J68" s="121"/>
      <c r="K68" s="121"/>
    </row>
    <row r="69" spans="1:35" s="21" customFormat="1" ht="18.75">
      <c r="C69" s="31"/>
      <c r="D69" s="31"/>
      <c r="E69" s="31"/>
      <c r="F69" s="31"/>
      <c r="G69" s="31"/>
      <c r="H69" s="31"/>
      <c r="I69" s="31"/>
      <c r="J69" s="31"/>
      <c r="K69" s="31"/>
    </row>
    <row r="70" spans="1:35" s="21" customFormat="1" ht="22.15" customHeight="1">
      <c r="A70" s="121" t="s">
        <v>59</v>
      </c>
      <c r="B70" s="121"/>
      <c r="C70" s="121"/>
      <c r="D70" s="121"/>
      <c r="E70" s="121"/>
      <c r="F70" s="121"/>
      <c r="G70" s="121"/>
      <c r="H70" s="121"/>
      <c r="I70" s="121"/>
      <c r="J70" s="121"/>
      <c r="K70" s="121"/>
      <c r="M70" s="21" t="s">
        <v>15</v>
      </c>
    </row>
    <row r="71" spans="1:35" s="21" customFormat="1" ht="18.75">
      <c r="C71" s="31"/>
      <c r="D71" s="31"/>
      <c r="E71" s="31"/>
      <c r="F71" s="31"/>
      <c r="G71" s="31"/>
      <c r="H71" s="31"/>
      <c r="I71" s="31"/>
      <c r="J71" s="31"/>
      <c r="K71" s="31"/>
    </row>
    <row r="72" spans="1:35" s="21" customFormat="1" ht="18.75">
      <c r="C72" s="31"/>
      <c r="D72" s="31"/>
      <c r="E72" s="31"/>
      <c r="F72" s="31"/>
      <c r="G72" s="31"/>
      <c r="H72" s="31"/>
      <c r="I72" s="31"/>
      <c r="J72" s="31"/>
      <c r="K72" s="31"/>
    </row>
    <row r="73" spans="1:35" s="21" customFormat="1" ht="18.75">
      <c r="C73" s="31"/>
      <c r="D73" s="31"/>
      <c r="E73" s="31"/>
      <c r="F73" s="31"/>
      <c r="G73" s="31"/>
      <c r="H73" s="31"/>
      <c r="I73" s="31"/>
      <c r="J73" s="31"/>
      <c r="K73" s="31"/>
    </row>
    <row r="74" spans="1:35" s="21" customFormat="1" ht="18.75">
      <c r="C74" s="31"/>
      <c r="D74" s="31"/>
      <c r="E74" s="31"/>
      <c r="F74" s="31"/>
      <c r="G74" s="31"/>
      <c r="H74" s="31"/>
      <c r="I74" s="31"/>
      <c r="J74" s="31"/>
      <c r="K74" s="31"/>
    </row>
  </sheetData>
  <mergeCells count="71">
    <mergeCell ref="A25:B25"/>
    <mergeCell ref="H23:I23"/>
    <mergeCell ref="A1:K1"/>
    <mergeCell ref="A70:K70"/>
    <mergeCell ref="A30:B30"/>
    <mergeCell ref="A68:K68"/>
    <mergeCell ref="A61:C61"/>
    <mergeCell ref="A62:K62"/>
    <mergeCell ref="A26:B26"/>
    <mergeCell ref="C26:F26"/>
    <mergeCell ref="A32:L32"/>
    <mergeCell ref="H26:I26"/>
    <mergeCell ref="A27:B27"/>
    <mergeCell ref="H27:I27"/>
    <mergeCell ref="A24:B24"/>
    <mergeCell ref="C24:F24"/>
    <mergeCell ref="H24:I24"/>
    <mergeCell ref="A17:B17"/>
    <mergeCell ref="C17:F17"/>
    <mergeCell ref="H17:I17"/>
    <mergeCell ref="A18:B19"/>
    <mergeCell ref="G18:G19"/>
    <mergeCell ref="H18:I19"/>
    <mergeCell ref="C18:E18"/>
    <mergeCell ref="K15:K16"/>
    <mergeCell ref="B10:K10"/>
    <mergeCell ref="A11:K11"/>
    <mergeCell ref="A12:K12"/>
    <mergeCell ref="A13:K13"/>
    <mergeCell ref="A15:B16"/>
    <mergeCell ref="C15:F16"/>
    <mergeCell ref="G15:G16"/>
    <mergeCell ref="H15:I16"/>
    <mergeCell ref="J15:J16"/>
    <mergeCell ref="A9:K9"/>
    <mergeCell ref="A2:K2"/>
    <mergeCell ref="J4:K4"/>
    <mergeCell ref="J5:K5"/>
    <mergeCell ref="J6:K6"/>
    <mergeCell ref="J7:K7"/>
    <mergeCell ref="A65:L65"/>
    <mergeCell ref="A59:K59"/>
    <mergeCell ref="A29:B29"/>
    <mergeCell ref="C30:J30"/>
    <mergeCell ref="C29:K29"/>
    <mergeCell ref="A31:B31"/>
    <mergeCell ref="C31:J31"/>
    <mergeCell ref="B63:C63"/>
    <mergeCell ref="A33:G33"/>
    <mergeCell ref="A34:G34"/>
    <mergeCell ref="A35:G35"/>
    <mergeCell ref="A36:G36"/>
    <mergeCell ref="A37:G37"/>
    <mergeCell ref="A58:H58"/>
    <mergeCell ref="G63:H63"/>
    <mergeCell ref="K18:K19"/>
    <mergeCell ref="J18:J19"/>
    <mergeCell ref="A28:B28"/>
    <mergeCell ref="C28:F28"/>
    <mergeCell ref="H28:I28"/>
    <mergeCell ref="A20:B20"/>
    <mergeCell ref="A21:B21"/>
    <mergeCell ref="C21:F21"/>
    <mergeCell ref="H21:I21"/>
    <mergeCell ref="C25:F25"/>
    <mergeCell ref="H25:I25"/>
    <mergeCell ref="A22:B22"/>
    <mergeCell ref="C22:F22"/>
    <mergeCell ref="H22:I22"/>
    <mergeCell ref="A23:B23"/>
    <mergeCell ref="C23:F23"/>
  </mergeCells>
  <pageMargins left="0.31496062992125984" right="0.11811023622047245" top="0.39370078740157483" bottom="0.43307086614173229" header="0.15748031496062992" footer="0.31496062992125984"/>
  <pageSetup paperSize="9" scale="74" fitToHeight="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Расчет  (2)</vt:lpstr>
      <vt:lpstr>Лист2</vt:lpstr>
      <vt:lpstr>Лист3</vt:lpstr>
      <vt:lpstr>'Расчет 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2024-07-08T15:28:13Z</dcterms:modified>
</cp:coreProperties>
</file>